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Лист1!$A$2:$K$15</definedName>
  </definedNames>
  <calcPr calcId="145621"/>
</workbook>
</file>

<file path=xl/calcChain.xml><?xml version="1.0" encoding="utf-8"?>
<calcChain xmlns="http://schemas.openxmlformats.org/spreadsheetml/2006/main">
  <c r="H16" i="1" l="1"/>
  <c r="J4" i="1" l="1"/>
  <c r="J5" i="1"/>
  <c r="J6" i="1"/>
  <c r="J7" i="1"/>
  <c r="J8" i="1"/>
  <c r="J9" i="1"/>
  <c r="J10" i="1"/>
  <c r="J11" i="1"/>
  <c r="J12" i="1"/>
  <c r="J13" i="1"/>
  <c r="J14" i="1"/>
  <c r="J15" i="1"/>
  <c r="J3" i="1"/>
  <c r="J16" i="1" l="1"/>
</calcChain>
</file>

<file path=xl/sharedStrings.xml><?xml version="1.0" encoding="utf-8"?>
<sst xmlns="http://schemas.openxmlformats.org/spreadsheetml/2006/main" count="64" uniqueCount="34">
  <si>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</si>
  <si>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</si>
  <si>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</si>
  <si>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</si>
  <si>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</si>
  <si>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</si>
  <si>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</si>
  <si>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</si>
  <si>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</si>
  <si>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</si>
  <si>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</si>
  <si>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</si>
  <si>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</si>
  <si>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63.20 УСМТР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</si>
  <si>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</si>
  <si>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</si>
  <si>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</si>
  <si>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</si>
  <si>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</si>
  <si>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приварной встык из легированной стали ВW 914х19,05 ASTM A234 WP5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</si>
  <si>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</si>
  <si>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</si>
  <si>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</si>
  <si>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</si>
  <si>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1325758</t>
  </si>
  <si>
    <t>1325759</t>
  </si>
  <si>
    <t>1325773</t>
  </si>
  <si>
    <t>1329517</t>
  </si>
  <si>
    <t>1329541</t>
  </si>
  <si>
    <t>1344750</t>
  </si>
  <si>
    <t>1501191</t>
  </si>
  <si>
    <t>1501193</t>
  </si>
  <si>
    <t>1502799</t>
  </si>
  <si>
    <t>1505822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</si>
</sst>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activeCell="G3" sqref="G3:H15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24</v>
      </c>
      <c r="C3" s="4" t="s">
        <v>14</v>
      </c>
      <c r="D3" s="2"/>
      <c r="E3" s="2"/>
      <c r="F3" s="4" t="s">
        <v>10</v>
      </c>
      <c r="G3" s="4" t="s">
        <v>12</v>
      </c>
      <c r="H3" s="5">
        <v>1</v>
      </c>
      <c r="I3" s="3">
        <v>768320</v>
      </c>
      <c r="J3" s="3">
        <f t="shared" ref="J3:J15" si="0">H3*I3</f>
        <v>768320</v>
      </c>
      <c r="K3" s="6">
        <v>41113</v>
      </c>
    </row>
    <row r="4" spans="1:11" x14ac:dyDescent="0.25">
      <c r="A4" s="1">
        <v>2</v>
      </c>
      <c r="B4" s="4" t="s">
        <v>25</v>
      </c>
      <c r="C4" s="4" t="s">
        <v>15</v>
      </c>
      <c r="D4" s="2"/>
      <c r="E4" s="2"/>
      <c r="F4" s="4" t="s">
        <v>10</v>
      </c>
      <c r="G4" s="4" t="s">
        <v>12</v>
      </c>
      <c r="H4" s="5">
        <v>2</v>
      </c>
      <c r="I4" s="3">
        <v>1857966.1</v>
      </c>
      <c r="J4" s="3">
        <f t="shared" si="0"/>
        <v>3715932.2</v>
      </c>
      <c r="K4" s="6">
        <v>41136</v>
      </c>
    </row>
    <row r="5" spans="1:11" x14ac:dyDescent="0.25">
      <c r="A5" s="1">
        <v>3</v>
      </c>
      <c r="B5" s="4" t="s">
        <v>26</v>
      </c>
      <c r="C5" s="4" t="s">
        <v>16</v>
      </c>
      <c r="D5" s="2"/>
      <c r="E5" s="2"/>
      <c r="F5" s="4" t="s">
        <v>10</v>
      </c>
      <c r="G5" s="4" t="s">
        <v>12</v>
      </c>
      <c r="H5" s="5">
        <v>2</v>
      </c>
      <c r="I5" s="3">
        <v>1726627.12</v>
      </c>
      <c r="J5" s="3">
        <f t="shared" si="0"/>
        <v>3453254.24</v>
      </c>
      <c r="K5" s="6">
        <v>41136</v>
      </c>
    </row>
    <row r="6" spans="1:11" x14ac:dyDescent="0.25">
      <c r="A6" s="1">
        <v>4</v>
      </c>
      <c r="B6" s="4" t="s">
        <v>27</v>
      </c>
      <c r="C6" s="4" t="s">
        <v>17</v>
      </c>
      <c r="D6" s="2"/>
      <c r="E6" s="2"/>
      <c r="F6" s="4" t="s">
        <v>10</v>
      </c>
      <c r="G6" s="4" t="s">
        <v>12</v>
      </c>
      <c r="H6" s="5">
        <v>4</v>
      </c>
      <c r="I6" s="3">
        <v>109322.03</v>
      </c>
      <c r="J6" s="3">
        <f t="shared" si="0"/>
        <v>437288.12</v>
      </c>
      <c r="K6" s="6">
        <v>40683</v>
      </c>
    </row>
    <row r="7" spans="1:11" x14ac:dyDescent="0.25">
      <c r="A7" s="1">
        <v>5</v>
      </c>
      <c r="B7" s="4" t="s">
        <v>27</v>
      </c>
      <c r="C7" s="4" t="s">
        <v>17</v>
      </c>
      <c r="D7" s="2"/>
      <c r="E7" s="2"/>
      <c r="F7" s="4" t="s">
        <v>10</v>
      </c>
      <c r="G7" s="4" t="s">
        <v>12</v>
      </c>
      <c r="H7" s="5">
        <v>2</v>
      </c>
      <c r="I7" s="3">
        <v>112601.69</v>
      </c>
      <c r="J7" s="3">
        <f t="shared" si="0"/>
        <v>225203.38</v>
      </c>
      <c r="K7" s="6">
        <v>41507</v>
      </c>
    </row>
    <row r="8" spans="1:11" x14ac:dyDescent="0.25">
      <c r="A8" s="1">
        <v>6</v>
      </c>
      <c r="B8" s="4" t="s">
        <v>28</v>
      </c>
      <c r="C8" s="4" t="s">
        <v>18</v>
      </c>
      <c r="D8" s="2"/>
      <c r="E8" s="2"/>
      <c r="F8" s="4" t="s">
        <v>10</v>
      </c>
      <c r="G8" s="4" t="s">
        <v>12</v>
      </c>
      <c r="H8" s="5">
        <v>1</v>
      </c>
      <c r="I8" s="3">
        <v>623500</v>
      </c>
      <c r="J8" s="3">
        <f t="shared" si="0"/>
        <v>623500</v>
      </c>
      <c r="K8" s="6">
        <v>41158</v>
      </c>
    </row>
    <row r="9" spans="1:11" x14ac:dyDescent="0.25">
      <c r="A9" s="1">
        <v>7</v>
      </c>
      <c r="B9" s="4" t="s">
        <v>29</v>
      </c>
      <c r="C9" s="4" t="s">
        <v>19</v>
      </c>
      <c r="D9" s="2"/>
      <c r="E9" s="2"/>
      <c r="F9" s="4" t="s">
        <v>10</v>
      </c>
      <c r="G9" s="4" t="s">
        <v>12</v>
      </c>
      <c r="H9" s="5">
        <v>1</v>
      </c>
      <c r="I9" s="3">
        <v>1123500</v>
      </c>
      <c r="J9" s="3">
        <f t="shared" si="0"/>
        <v>1123500</v>
      </c>
      <c r="K9" s="6">
        <v>41107</v>
      </c>
    </row>
    <row r="10" spans="1:11" x14ac:dyDescent="0.25">
      <c r="A10" s="1">
        <v>8</v>
      </c>
      <c r="B10" s="4" t="s">
        <v>29</v>
      </c>
      <c r="C10" s="4" t="s">
        <v>19</v>
      </c>
      <c r="D10" s="2"/>
      <c r="E10" s="2"/>
      <c r="F10" s="4" t="s">
        <v>10</v>
      </c>
      <c r="G10" s="4" t="s">
        <v>12</v>
      </c>
      <c r="H10" s="5">
        <v>1</v>
      </c>
      <c r="I10" s="3">
        <v>3459661.02</v>
      </c>
      <c r="J10" s="3">
        <f t="shared" si="0"/>
        <v>3459661.02</v>
      </c>
      <c r="K10" s="6">
        <v>41136</v>
      </c>
    </row>
    <row r="11" spans="1:11" x14ac:dyDescent="0.25">
      <c r="A11" s="1">
        <v>9</v>
      </c>
      <c r="B11" s="4" t="s">
        <v>30</v>
      </c>
      <c r="C11" s="4" t="s">
        <v>20</v>
      </c>
      <c r="D11" s="2"/>
      <c r="E11" s="2"/>
      <c r="F11" s="4" t="s">
        <v>10</v>
      </c>
      <c r="G11" s="4" t="s">
        <v>12</v>
      </c>
      <c r="H11" s="5">
        <v>5</v>
      </c>
      <c r="I11" s="3">
        <v>294925.42</v>
      </c>
      <c r="J11" s="3">
        <f t="shared" si="0"/>
        <v>1474627.0999999999</v>
      </c>
      <c r="K11" s="6">
        <v>41136</v>
      </c>
    </row>
    <row r="12" spans="1:11" x14ac:dyDescent="0.25">
      <c r="A12" s="1">
        <v>10</v>
      </c>
      <c r="B12" s="4" t="s">
        <v>30</v>
      </c>
      <c r="C12" s="4" t="s">
        <v>20</v>
      </c>
      <c r="D12" s="2"/>
      <c r="E12" s="2"/>
      <c r="F12" s="4" t="s">
        <v>10</v>
      </c>
      <c r="G12" s="4" t="s">
        <v>12</v>
      </c>
      <c r="H12" s="5">
        <v>1</v>
      </c>
      <c r="I12" s="3">
        <v>512800</v>
      </c>
      <c r="J12" s="3">
        <f t="shared" si="0"/>
        <v>512800</v>
      </c>
      <c r="K12" s="6">
        <v>41158</v>
      </c>
    </row>
    <row r="13" spans="1:11" x14ac:dyDescent="0.25">
      <c r="A13" s="1">
        <v>11</v>
      </c>
      <c r="B13" s="4" t="s">
        <v>31</v>
      </c>
      <c r="C13" s="4" t="s">
        <v>21</v>
      </c>
      <c r="D13" s="2"/>
      <c r="E13" s="2"/>
      <c r="F13" s="4" t="s">
        <v>10</v>
      </c>
      <c r="G13" s="4" t="s">
        <v>12</v>
      </c>
      <c r="H13" s="5">
        <v>1</v>
      </c>
      <c r="I13" s="3">
        <v>618040.68000000005</v>
      </c>
      <c r="J13" s="3">
        <f t="shared" si="0"/>
        <v>618040.68000000005</v>
      </c>
      <c r="K13" s="6">
        <v>41136</v>
      </c>
    </row>
    <row r="14" spans="1:11" x14ac:dyDescent="0.25">
      <c r="A14" s="1">
        <v>12</v>
      </c>
      <c r="B14" s="4" t="s">
        <v>32</v>
      </c>
      <c r="C14" s="4" t="s">
        <v>22</v>
      </c>
      <c r="D14" s="2"/>
      <c r="E14" s="2"/>
      <c r="F14" s="4" t="s">
        <v>10</v>
      </c>
      <c r="G14" s="4" t="s">
        <v>12</v>
      </c>
      <c r="H14" s="5">
        <v>1</v>
      </c>
      <c r="I14" s="3">
        <v>2399338.98</v>
      </c>
      <c r="J14" s="3">
        <f t="shared" si="0"/>
        <v>2399338.98</v>
      </c>
      <c r="K14" s="6">
        <v>41136</v>
      </c>
    </row>
    <row r="15" spans="1:11" x14ac:dyDescent="0.25">
      <c r="A15" s="1">
        <v>13</v>
      </c>
      <c r="B15" s="4" t="s">
        <v>33</v>
      </c>
      <c r="C15" s="4" t="s">
        <v>23</v>
      </c>
      <c r="D15" s="2"/>
      <c r="E15" s="2"/>
      <c r="F15" s="4" t="s">
        <v>10</v>
      </c>
      <c r="G15" s="4" t="s">
        <v>12</v>
      </c>
      <c r="H15" s="5">
        <v>2</v>
      </c>
      <c r="I15" s="3">
        <v>358993.22</v>
      </c>
      <c r="J15" s="3">
        <f t="shared" si="0"/>
        <v>717986.44</v>
      </c>
      <c r="K15" s="6">
        <v>41136</v>
      </c>
    </row>
    <row r="16" spans="1:11" x14ac:dyDescent="0.25">
      <c r="H16" s="11">
        <f>SUM(H3:H15)</f>
        <v>24</v>
      </c>
      <c r="J16" s="8">
        <f>SUM(J3:J15)</f>
        <v>19529452.16</v>
      </c>
    </row>
  </sheetData>
  <autoFilter ref="A2:K1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2020-09-26T11:01:11Z</dcterms:modified>
</cp:coreProperties>
</file>